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d)" sheetId="7" r:id="rId1"/>
  </sheets>
  <calcPr calcId="145621"/>
</workbook>
</file>

<file path=xl/calcChain.xml><?xml version="1.0" encoding="utf-8"?>
<calcChain xmlns="http://schemas.openxmlformats.org/spreadsheetml/2006/main">
  <c r="G11" i="7" l="1"/>
  <c r="E11" i="7"/>
  <c r="C11" i="7"/>
  <c r="D9" i="7" s="1"/>
  <c r="D6" i="7" l="1"/>
  <c r="D7" i="7"/>
  <c r="D4" i="7"/>
  <c r="D8" i="7"/>
  <c r="D5" i="7"/>
</calcChain>
</file>

<file path=xl/sharedStrings.xml><?xml version="1.0" encoding="utf-8"?>
<sst xmlns="http://schemas.openxmlformats.org/spreadsheetml/2006/main" count="18" uniqueCount="12">
  <si>
    <t>Stáří sítě</t>
  </si>
  <si>
    <t>do 10 let</t>
  </si>
  <si>
    <t>10 - 20 let</t>
  </si>
  <si>
    <t>20 - 40 let</t>
  </si>
  <si>
    <t>40 - 60 let</t>
  </si>
  <si>
    <t>60 - 80 let</t>
  </si>
  <si>
    <t>80 - 100 let</t>
  </si>
  <si>
    <t xml:space="preserve">Rok </t>
  </si>
  <si>
    <t>2014[m]</t>
  </si>
  <si>
    <t>2013[m]</t>
  </si>
  <si>
    <t>e) Stáří sítě - % (rozmezí intervalů 10 let)</t>
  </si>
  <si>
    <t>2015[m]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</si>
</sst>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8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" fontId="0" fillId="0" borderId="0" xfId="0" applyNumberFormat="1"/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'd)'!$B$38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'd)'!$C$38:$H$38</c:f>
              <c:numCache>
                <c:formatCode>0</c:formatCode>
                <c:ptCount val="6"/>
                <c:pt idx="0">
                  <c:v>21.1</c:v>
                </c:pt>
                <c:pt idx="1">
                  <c:v>23.29</c:v>
                </c:pt>
                <c:pt idx="2">
                  <c:v>24.89</c:v>
                </c:pt>
                <c:pt idx="3">
                  <c:v>25.26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ser>
          <c:idx val="2"/>
          <c:order val="1"/>
          <c:tx>
            <c:strRef>
              <c:f>'d)'!$B$39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'd)'!$C$39:$H$39</c:f>
              <c:numCache>
                <c:formatCode>0</c:formatCode>
                <c:ptCount val="6"/>
                <c:pt idx="0">
                  <c:v>19.66</c:v>
                </c:pt>
                <c:pt idx="1">
                  <c:v>24.13</c:v>
                </c:pt>
                <c:pt idx="2">
                  <c:v>24</c:v>
                </c:pt>
                <c:pt idx="3">
                  <c:v>26.75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ser>
          <c:idx val="3"/>
          <c:order val="2"/>
          <c:tx>
            <c:strRef>
              <c:f>'d)'!$B$40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'd)'!$C$40:$H$40</c:f>
              <c:numCache>
                <c:formatCode>0</c:formatCode>
                <c:ptCount val="6"/>
                <c:pt idx="0">
                  <c:v>21</c:v>
                </c:pt>
                <c:pt idx="1">
                  <c:v>23.9</c:v>
                </c:pt>
                <c:pt idx="2">
                  <c:v>23.9</c:v>
                </c:pt>
                <c:pt idx="3">
                  <c:v>25.8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973248"/>
        <c:axId val="171975040"/>
      </c:barChart>
      <c:catAx>
        <c:axId val="171973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71975040"/>
        <c:crosses val="autoZero"/>
        <c:auto val="1"/>
        <c:lblAlgn val="ctr"/>
        <c:lblOffset val="100"/>
        <c:noMultiLvlLbl val="0"/>
      </c:catAx>
      <c:valAx>
        <c:axId val="1719750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71973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320040</xdr:colOff>
      <xdr:row>12</xdr:row>
      <xdr:rowOff>22860</xdr:rowOff>
    </xdr:from>
    <xdr:to>
      <xdr:col>7</xdr:col>
      <xdr:colOff>403860</xdr:colOff>
      <xdr:row>31</xdr:row>
      <xdr:rowOff>22860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0" workbookViewId="0">
      <selection activeCell="N36" sqref="N36"/>
    </sheetView>
  </sheetViews>
  <sheetFormatPr defaultRowHeight="14.4" x14ac:dyDescent="0.3"/>
  <cols>
    <col min="2" max="2" width="15.6640625" customWidth="1"/>
    <col min="3" max="3" width="13" customWidth="1"/>
    <col min="4" max="4" width="12.33203125" customWidth="1"/>
    <col min="5" max="5" width="11" customWidth="1"/>
    <col min="6" max="6" width="12.44140625" customWidth="1"/>
  </cols>
  <sheetData>
    <row r="1" spans="1:8" ht="19.5" customHeight="1" x14ac:dyDescent="0.3">
      <c r="A1" s="17" t="s">
        <v>10</v>
      </c>
      <c r="B1" s="17"/>
      <c r="C1" s="17"/>
      <c r="D1" s="17"/>
      <c r="E1" s="17"/>
      <c r="F1" s="17"/>
      <c r="G1" s="17"/>
    </row>
    <row r="2" spans="1:8" ht="15" thickBot="1" x14ac:dyDescent="0.35"/>
    <row r="3" spans="1:8" ht="15" thickBot="1" x14ac:dyDescent="0.35">
      <c r="A3" s="18" t="s">
        <v>0</v>
      </c>
      <c r="B3" s="6" t="s">
        <v>7</v>
      </c>
      <c r="C3" s="3" t="s">
        <v>11</v>
      </c>
      <c r="D3" s="4">
        <v>20.149999999999999</v>
      </c>
      <c r="E3" s="3" t="s">
        <v>8</v>
      </c>
      <c r="F3" s="4">
        <v>20.14</v>
      </c>
      <c r="G3" s="3" t="s">
        <v>9</v>
      </c>
      <c r="H3" s="4">
        <v>20.13</v>
      </c>
    </row>
    <row r="4" spans="1:8" ht="15" thickBot="1" x14ac:dyDescent="0.35">
      <c r="A4" s="19"/>
      <c r="B4" s="7" t="s">
        <v>1</v>
      </c>
      <c r="C4" s="10">
        <v>44656.1</v>
      </c>
      <c r="D4" s="11">
        <f>C4/C11*100</f>
        <v>20.968455354795086</v>
      </c>
      <c r="E4" s="8">
        <v>41523</v>
      </c>
      <c r="F4" s="8">
        <v>19.66</v>
      </c>
      <c r="G4" s="8">
        <v>44595</v>
      </c>
      <c r="H4" s="5">
        <v>21.1</v>
      </c>
    </row>
    <row r="5" spans="1:8" ht="15" thickBot="1" x14ac:dyDescent="0.35">
      <c r="A5" s="19"/>
      <c r="B5" s="7" t="s">
        <v>2</v>
      </c>
      <c r="C5" s="12">
        <v>50850</v>
      </c>
      <c r="D5" s="13">
        <f>C5/C11*100</f>
        <v>23.87682656549341</v>
      </c>
      <c r="E5" s="8">
        <v>50973.2</v>
      </c>
      <c r="F5" s="8">
        <v>24.13</v>
      </c>
      <c r="G5" s="8">
        <v>49220.4</v>
      </c>
      <c r="H5" s="5">
        <v>23.29</v>
      </c>
    </row>
    <row r="6" spans="1:8" ht="15" thickBot="1" x14ac:dyDescent="0.35">
      <c r="A6" s="19"/>
      <c r="B6" s="7" t="s">
        <v>3</v>
      </c>
      <c r="C6" s="12">
        <v>50827.7</v>
      </c>
      <c r="D6" s="13">
        <f>C6/C11*100</f>
        <v>23.866355508808837</v>
      </c>
      <c r="E6" s="8">
        <v>50704.7</v>
      </c>
      <c r="F6" s="8">
        <v>24</v>
      </c>
      <c r="G6" s="8">
        <v>52610.9</v>
      </c>
      <c r="H6" s="5">
        <v>24.89</v>
      </c>
    </row>
    <row r="7" spans="1:8" ht="15" thickBot="1" x14ac:dyDescent="0.35">
      <c r="A7" s="19"/>
      <c r="B7" s="7" t="s">
        <v>4</v>
      </c>
      <c r="C7" s="12">
        <v>55001.4</v>
      </c>
      <c r="D7" s="13">
        <f>C7/C11*100</f>
        <v>25.826133503624959</v>
      </c>
      <c r="E7" s="8">
        <v>56520.4</v>
      </c>
      <c r="F7" s="8">
        <v>26.75</v>
      </c>
      <c r="G7" s="8">
        <v>53391.1</v>
      </c>
      <c r="H7" s="5">
        <v>25.26</v>
      </c>
    </row>
    <row r="8" spans="1:8" ht="15" thickBot="1" x14ac:dyDescent="0.35">
      <c r="A8" s="19"/>
      <c r="B8" s="7" t="s">
        <v>5</v>
      </c>
      <c r="C8" s="12">
        <v>10657.4</v>
      </c>
      <c r="D8" s="13">
        <f>C8/C11*100</f>
        <v>5.0042259870027426</v>
      </c>
      <c r="E8" s="8">
        <v>10557.4</v>
      </c>
      <c r="F8" s="8">
        <v>5</v>
      </c>
      <c r="G8" s="8">
        <v>10567.2</v>
      </c>
      <c r="H8" s="5">
        <v>5</v>
      </c>
    </row>
    <row r="9" spans="1:8" ht="15" thickBot="1" x14ac:dyDescent="0.35">
      <c r="A9" s="20"/>
      <c r="B9" s="7" t="s">
        <v>6</v>
      </c>
      <c r="C9" s="14">
        <v>975.4</v>
      </c>
      <c r="D9" s="15">
        <f>C9/C11*100</f>
        <v>0.45800308027497094</v>
      </c>
      <c r="E9" s="8">
        <v>975.4</v>
      </c>
      <c r="F9" s="8">
        <v>0.46</v>
      </c>
      <c r="G9" s="8">
        <v>975.4</v>
      </c>
      <c r="H9" s="5">
        <v>0.46</v>
      </c>
    </row>
    <row r="10" spans="1:8" ht="16.8" customHeight="1" x14ac:dyDescent="0.3"/>
    <row r="11" spans="1:8" x14ac:dyDescent="0.3">
      <c r="C11" s="9">
        <f>SUM(C4:C10)</f>
        <v>212967.99999999997</v>
      </c>
      <c r="E11" s="9">
        <f>SUM(E4:E10)</f>
        <v>211254.09999999998</v>
      </c>
      <c r="G11" s="9">
        <f>SUM(G4:G10)</f>
        <v>211360</v>
      </c>
    </row>
    <row r="36" spans="2:8" x14ac:dyDescent="0.3">
      <c r="B36" s="1"/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</row>
    <row r="37" spans="2:8" x14ac:dyDescent="0.3">
      <c r="B37" s="2"/>
    </row>
    <row r="38" spans="2:8" x14ac:dyDescent="0.3">
      <c r="B38" s="2">
        <v>2013</v>
      </c>
      <c r="C38" s="16">
        <v>21.1</v>
      </c>
      <c r="D38" s="16">
        <v>23.29</v>
      </c>
      <c r="E38" s="16">
        <v>24.89</v>
      </c>
      <c r="F38" s="16">
        <v>25.26</v>
      </c>
      <c r="G38" s="16">
        <v>5</v>
      </c>
      <c r="H38" s="16">
        <v>0.46</v>
      </c>
    </row>
    <row r="39" spans="2:8" x14ac:dyDescent="0.3">
      <c r="B39" s="2">
        <v>2014</v>
      </c>
      <c r="C39" s="16">
        <v>19.66</v>
      </c>
      <c r="D39" s="16">
        <v>24.13</v>
      </c>
      <c r="E39" s="16">
        <v>24</v>
      </c>
      <c r="F39" s="16">
        <v>26.75</v>
      </c>
      <c r="G39" s="16">
        <v>5</v>
      </c>
      <c r="H39" s="16">
        <v>0.46</v>
      </c>
    </row>
    <row r="40" spans="2:8" x14ac:dyDescent="0.3">
      <c r="B40" s="2">
        <v>2015</v>
      </c>
      <c r="C40" s="16">
        <v>21</v>
      </c>
      <c r="D40" s="16">
        <v>23.9</v>
      </c>
      <c r="E40" s="16">
        <v>23.9</v>
      </c>
      <c r="F40" s="16">
        <v>25.8</v>
      </c>
      <c r="G40" s="16">
        <v>5</v>
      </c>
      <c r="H40" s="16">
        <v>0.46</v>
      </c>
    </row>
  </sheetData>
  <mergeCells count="2">
    <mergeCell ref="A1:G1"/>
    <mergeCell ref="A3:A9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2016-12-18T16:56:53Z</dcterms:modified>
</cp:coreProperties>
</file>